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Лист2" sheetId="39" r:id="rId7"/>
    <sheet name="2.1 (Снежногорск) (2)" sheetId="25" state="hidden" r:id="rId8"/>
    <sheet name="Прил 3 (индикаторы) (ПРАВИЛЬНО)" sheetId="21" state="hidden" r:id="rId9"/>
    <sheet name="Лист7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7">'2.1 (Снежногорск) (2)'!$8:$11</definedName>
    <definedName name="_xlnm.Print_Titles" localSheetId="3">'Прил 3 (индикаторы)'!$6:$9</definedName>
    <definedName name="_xlnm.Print_Titles" localSheetId="8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8">'Прил 3 (индикаторы) (ПРАВИЛЬНО)'!$A$1:$M$39</definedName>
    <definedName name="_xlnm.Print_Area" localSheetId="0">'Прил. 2 УК'!$A$1:$W$729</definedName>
    <definedName name="_xlnm.Print_Area" localSheetId="5">'Приложение 4'!$A$1:$N$40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L39" i="38" l="1"/>
  <c r="L31" i="38"/>
  <c r="L11" i="38"/>
  <c r="L20" i="38" l="1"/>
  <c r="M20" i="38" l="1"/>
  <c r="N20" i="38"/>
  <c r="M17" i="38"/>
  <c r="N17" i="38"/>
  <c r="L17" i="38"/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<sst xmlns="http://schemas.openxmlformats.org/spreadsheetml/2006/main" count="1342" uniqueCount="331">
  <si>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</si>
  <si>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</si>
  <si>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</si>
  <si>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</si>
  <si>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</si>
  <si>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</si>
  <si>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</si>
  <si>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</si>
  <si>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</si>
  <si>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</si>
  <si>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</si>
  <si>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</si>
  <si>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</si>
  <si>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</si>
  <si>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</si>
  <si>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</si>
  <si>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</si>
  <si>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</si>
  <si>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</si>
  <si>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</si>
  <si>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</si>
  <si>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</si>
  <si>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</si>
  <si>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</si>
  <si>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</si>
  <si>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</si>
  <si>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</si>
  <si>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</si>
  <si>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</si>
  <si>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</si>
  <si>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</si>
  <si>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</si>
  <si>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</si>
  <si>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</si>
  <si>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</si>
  <si>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</si>
  <si>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</si>
  <si>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</si>
  <si>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</si>
  <si>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</si>
  <si>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</si>
  <si>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</si>
  <si>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</si>
  <si>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</si>
  <si>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</si>
  <si>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</si>
  <si>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</si>
  <si>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</si>
  <si>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</si>
  <si>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</si>
  <si>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</si>
  <si>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</si>
  <si>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</si>
  <si>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</si>
  <si>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</si>
  <si>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</si>
  <si>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</si>
  <si>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</si>
  <si>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</si>
  <si>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</si>
  <si>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</si>
  <si>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</si>
  <si>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</si>
  <si>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</si>
  <si>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</si>
  <si>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</si>
  <si>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</si>
  <si>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</si>
  <si>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</si>
  <si>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</si>
  <si>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</si>
  <si>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</si>
  <si>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</si>
  <si>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</si>
  <si>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</si>
  <si>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</si>
  <si>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</si>
  <si>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</si>
  <si>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</si>
  <si>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</si>
  <si>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</si>
  <si>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</si>
  <si>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</si>
  <si>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</si>
  <si>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</si>
  <si>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</si>
  <si>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</si>
  <si>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</si>
  <si>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</si>
  <si>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</si>
  <si>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</si>
  <si>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</si>
  <si>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</si>
  <si>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</si>
  <si>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</si>
  <si>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</si>
  <si>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</si>
  <si>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</si>
  <si>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</si>
  <si>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</si>
  <si>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</si>
  <si>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</si>
  <si>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</si>
  <si>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</si>
  <si>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</si>
  <si>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</si>
  <si>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</si>
  <si>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</si>
  <si>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</si>
  <si>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</si>
  <si>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</si>
  <si>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</si>
  <si>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</si>
  <si>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</si>
  <si>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</si>
  <si>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</si>
  <si>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</si>
  <si>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</si>
  <si>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</si>
  <si>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</si>
  <si>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</si>
  <si>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</si>
  <si>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</si>
  <si>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</si>
  <si>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</si>
  <si>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</si>
  <si>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</si>
  <si>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</si>
  <si>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</si>
  <si>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</si>
  <si>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</si>
  <si>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</si>
  <si>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</si>
  <si>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</si>
  <si>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</si>
  <si>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</si>
  <si>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</si>
  <si>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</si>
  <si>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</si>
  <si>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</si>
  <si>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</si>
  <si>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</si>
  <si>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</si>
  <si>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</si>
  <si>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</si>
  <si>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</si>
  <si>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</si>
  <si>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</si>
  <si>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</si>
  <si>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</si>
  <si>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</si>
  <si>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</si>
  <si>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</si>
  <si>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</si>
  <si>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</si>
  <si>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</si>
  <si>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</si>
  <si>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</si>
  <si>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</si>
  <si>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</si>
  <si>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</si>
  <si>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</si>
  <si>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</si>
  <si>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</si>
  <si>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</si>
  <si>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</si>
  <si>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</si>
  <si>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</si>
  <si>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</si>
  <si>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</si>
  <si>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</si>
  <si>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</si>
  <si>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</si>
  <si>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</si>
  <si>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</si>
  <si>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</si>
  <si>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</si>
  <si>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</si>
  <si>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</si>
  <si>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</si>
  <si>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</si>
  <si>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</si>
  <si>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</si>
  <si>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</si>
  <si>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</si>
  <si>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</si>
  <si>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</si>
  <si>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</si>
  <si>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</si>
  <si>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</si>
  <si>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</si>
  <si>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</si>
  <si>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</si>
  <si>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</si>
  <si>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</si>
  <si>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</si>
  <si>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</si>
  <si>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</si>
  <si>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</si>
  <si>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</si>
  <si>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</si>
  <si>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</si>
  <si>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</si>
  <si>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</si>
  <si>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</si>
  <si>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</si>
  <si>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</si>
  <si>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</si>
  <si>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</si>
  <si>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</si>
  <si>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</si>
  <si>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</si>
  <si>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</si>
  <si>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</si>
  <si>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</si>
  <si>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</si>
  <si>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</si>
  <si>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</si>
  <si>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</si>
  <si>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</si>
  <si>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</si>
  <si>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</si>
  <si>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</si>
  <si>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</si>
  <si>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</si>
  <si>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</si>
  <si>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</si>
  <si>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</si>
  <si>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</si>
  <si>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</si>
  <si>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</si>
  <si>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</si>
  <si>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</si>
  <si>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</si>
  <si>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</si>
  <si>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</si>
  <si>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</si>
  <si>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</si>
  <si>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</si>
  <si>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</si>
  <si>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</si>
  <si>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</si>
  <si>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</si>
  <si>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</si>
  <si>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</si>
  <si>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</si>
  <si>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</si>
  <si>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</si>
  <si>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</si>
  <si>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</si>
  <si>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</si>
  <si>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</si>
  <si>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</si>
  <si>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</si>
  <si>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</si>
  <si>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</si>
  <si>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</si>
  <si>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</si>
  <si>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</si>
  <si>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</si>
  <si>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</si>
  <si>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</si>
  <si>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</si>
  <si>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</si>
  <si>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</si>
  <si>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</si>
  <si>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</si>
  <si>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</si>
  <si>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</si>
  <si>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</si>
  <si>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</si>
  <si>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</si>
  <si>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</si>
  <si>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</si>
  <si>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</si>
  <si>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</si>
  <si>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</si>
  <si>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</si>
  <si>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</si>
  <si>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</si>
  <si>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</si>
  <si>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</si>
  <si>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</si>
  <si>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</si>
  <si>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</si>
  <si>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</si>
  <si>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</si>
  <si>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</si>
  <si>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</si>
  <si>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</si>
  <si>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</si>
  <si>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</si>
  <si>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</si>
  <si>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</si>
  <si>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</si>
  <si>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</si>
  <si>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</si>
  <si>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</si>
  <si>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</si>
  <si>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</si>
  <si>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</si>
  <si>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</si>
  <si>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</si>
  <si>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</si>
  <si>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</si>
  <si>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</si>
  <si>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</si>
  <si>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</si>
  <si>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</si>
  <si>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>1663; 194800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</si>
  <si>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</si>
  <si>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</si>
  <si>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</si>
  <si>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</si>
  <si>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156090</t>
  </si>
  <si>
    <t>1315; 133620</t>
  </si>
  <si>
    <t>2020 год (план)</t>
  </si>
  <si>
    <t>Прогноз сводных показателей муниципальных заданий по МП "Развитие физической культуры и спорта" на 2017 - 2020 годы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</si>
  <si>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</si>
  <si>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</si>
  <si>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 xml:space="preserve">Приложение № 4
к муниципальной Программе "Развитие физической культуры и спорта" на 2017 - 2020 годы, утвержденной постановлением Администрации города Норильска                        от 30.11.2018 г. № 574
                                                                                                          </t>
  </si>
  <si>
    <t>Значение показателя объема услуги (работы)</t>
  </si>
  <si>
    <t>2017 год
(оценка)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</si>
  <si>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</si>
  <si>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</si>
  <si>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</si>
  <si>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</t>
  </si>
  <si>
    <t>спортивная акробатика, пауэрлифтинг</t>
  </si>
  <si>
    <t>этап совершенствования спортивного мастерства, тренировочный этап (этап спортивной специализации)</t>
  </si>
  <si>
    <t>2016 год
(факт)</t>
  </si>
  <si>
    <t xml:space="preserve">Приложение № 1                                                                                                                                  к постановлению Администрации города Норильска                                                                                                                 от 30.11.2016 № 574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</si>
</sst>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6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32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vertical="center" wrapText="1"/>
    </xf>
    <xf numFmtId="0" fontId="24" fillId="0" borderId="2" xfId="1" applyFont="1" applyFill="1" applyBorder="1" applyAlignment="1">
      <alignment horizontal="left" vertical="center" wrapText="1"/>
    </xf>
    <xf numFmtId="164" fontId="24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4" fillId="0" borderId="0" xfId="1" applyFont="1" applyFill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0" fillId="0" borderId="0" xfId="1" applyNumberFormat="1" applyFont="1" applyFill="1" applyAlignment="1">
      <alignment vertical="center" wrapText="1"/>
    </xf>
    <xf numFmtId="2" fontId="20" fillId="0" borderId="0" xfId="1" applyNumberFormat="1" applyFont="1" applyFill="1" applyAlignment="1">
      <alignment vertical="center" wrapText="1"/>
    </xf>
    <xf numFmtId="0" fontId="24" fillId="3" borderId="0" xfId="1" applyFont="1" applyFill="1" applyAlignment="1">
      <alignment vertical="center" wrapText="1"/>
    </xf>
    <xf numFmtId="0" fontId="21" fillId="3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0" fillId="0" borderId="2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165" fontId="2" fillId="5" borderId="6" xfId="0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5" fontId="2" fillId="5" borderId="3" xfId="0" applyNumberFormat="1" applyFont="1" applyFill="1" applyBorder="1" applyAlignment="1">
      <alignment horizontal="center" vertical="center" wrapText="1"/>
    </xf>
    <xf numFmtId="0" fontId="23" fillId="0" borderId="5" xfId="1" applyFont="1" applyFill="1" applyBorder="1" applyAlignment="1">
      <alignment horizontal="left" vertical="center" wrapText="1"/>
    </xf>
    <xf numFmtId="0" fontId="23" fillId="0" borderId="3" xfId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41"/>
      <c r="H1" s="241"/>
      <c r="M1" s="241"/>
      <c r="N1" s="241"/>
      <c r="Q1" s="243" t="s">
        <v>211</v>
      </c>
      <c r="R1" s="243"/>
      <c r="S1" s="243"/>
      <c r="T1" s="243"/>
      <c r="U1" s="243"/>
      <c r="V1" s="243"/>
      <c r="W1" s="243"/>
    </row>
    <row r="2" spans="1:27" ht="32.25" customHeight="1" x14ac:dyDescent="0.25">
      <c r="G2" s="5"/>
      <c r="H2" s="5"/>
      <c r="M2" s="5"/>
      <c r="N2" s="5"/>
      <c r="Q2" s="243" t="s">
        <v>128</v>
      </c>
      <c r="R2" s="243"/>
      <c r="S2" s="243"/>
      <c r="T2" s="243"/>
      <c r="U2" s="243"/>
      <c r="V2" s="243"/>
      <c r="W2" s="243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3"/>
      <c r="R3" s="243"/>
      <c r="S3" s="243"/>
      <c r="T3" s="243"/>
      <c r="U3" s="243"/>
      <c r="V3" s="243"/>
      <c r="W3" s="243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42" t="s">
        <v>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6" t="s">
        <v>36</v>
      </c>
      <c r="B7" s="236" t="s">
        <v>3</v>
      </c>
      <c r="C7" s="239" t="s">
        <v>105</v>
      </c>
      <c r="D7" s="239" t="s">
        <v>120</v>
      </c>
      <c r="E7" s="8" t="s">
        <v>106</v>
      </c>
      <c r="F7" s="236" t="s">
        <v>55</v>
      </c>
      <c r="G7" s="236"/>
      <c r="H7" s="236"/>
      <c r="I7" s="236"/>
      <c r="J7" s="236"/>
      <c r="K7" s="236"/>
      <c r="L7" s="236" t="s">
        <v>107</v>
      </c>
      <c r="M7" s="236"/>
      <c r="N7" s="236"/>
      <c r="O7" s="236"/>
      <c r="P7" s="236"/>
      <c r="Q7" s="236"/>
      <c r="R7" s="236" t="s">
        <v>119</v>
      </c>
      <c r="S7" s="236"/>
      <c r="T7" s="236"/>
      <c r="U7" s="236"/>
      <c r="V7" s="236"/>
      <c r="W7" s="236"/>
    </row>
    <row r="8" spans="1:27" s="5" customFormat="1" ht="44.25" customHeight="1" x14ac:dyDescent="0.25">
      <c r="A8" s="236"/>
      <c r="B8" s="236"/>
      <c r="C8" s="239"/>
      <c r="D8" s="239"/>
      <c r="E8" s="239" t="s">
        <v>116</v>
      </c>
      <c r="F8" s="236" t="s">
        <v>5</v>
      </c>
      <c r="G8" s="236"/>
      <c r="H8" s="236"/>
      <c r="I8" s="236" t="s">
        <v>117</v>
      </c>
      <c r="J8" s="236" t="s">
        <v>6</v>
      </c>
      <c r="K8" s="238" t="s">
        <v>118</v>
      </c>
      <c r="L8" s="236" t="s">
        <v>5</v>
      </c>
      <c r="M8" s="236"/>
      <c r="N8" s="236"/>
      <c r="O8" s="236" t="s">
        <v>117</v>
      </c>
      <c r="P8" s="236" t="s">
        <v>6</v>
      </c>
      <c r="Q8" s="238" t="s">
        <v>121</v>
      </c>
      <c r="R8" s="236" t="s">
        <v>5</v>
      </c>
      <c r="S8" s="236"/>
      <c r="T8" s="236"/>
      <c r="U8" s="236" t="s">
        <v>117</v>
      </c>
      <c r="V8" s="236" t="s">
        <v>6</v>
      </c>
      <c r="W8" s="238" t="s">
        <v>122</v>
      </c>
    </row>
    <row r="9" spans="1:27" s="5" customFormat="1" ht="45.75" customHeight="1" x14ac:dyDescent="0.25">
      <c r="A9" s="236"/>
      <c r="B9" s="236"/>
      <c r="C9" s="239"/>
      <c r="D9" s="239"/>
      <c r="E9" s="239"/>
      <c r="F9" s="8" t="s">
        <v>7</v>
      </c>
      <c r="G9" s="8" t="s">
        <v>8</v>
      </c>
      <c r="H9" s="123" t="s">
        <v>9</v>
      </c>
      <c r="I9" s="236"/>
      <c r="J9" s="236"/>
      <c r="K9" s="238"/>
      <c r="L9" s="8" t="s">
        <v>7</v>
      </c>
      <c r="M9" s="8" t="s">
        <v>8</v>
      </c>
      <c r="N9" s="123" t="s">
        <v>9</v>
      </c>
      <c r="O9" s="236"/>
      <c r="P9" s="236"/>
      <c r="Q9" s="238"/>
      <c r="R9" s="8" t="s">
        <v>7</v>
      </c>
      <c r="S9" s="8" t="s">
        <v>8</v>
      </c>
      <c r="T9" s="123" t="s">
        <v>9</v>
      </c>
      <c r="U9" s="236"/>
      <c r="V9" s="236"/>
      <c r="W9" s="238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40" t="s">
        <v>87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</row>
    <row r="12" spans="1:27" ht="20.25" customHeight="1" x14ac:dyDescent="0.25">
      <c r="A12" s="30" t="s">
        <v>38</v>
      </c>
      <c r="B12" s="237" t="s">
        <v>74</v>
      </c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44" t="s">
        <v>77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46" t="s">
        <v>51</v>
      </c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</row>
    <row r="83" spans="1:23" ht="27.75" customHeight="1" x14ac:dyDescent="0.25">
      <c r="A83" s="30" t="s">
        <v>43</v>
      </c>
      <c r="B83" s="244" t="s">
        <v>78</v>
      </c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46" t="s">
        <v>50</v>
      </c>
      <c r="C320" s="246"/>
      <c r="D320" s="246"/>
      <c r="E320" s="246"/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</row>
    <row r="321" spans="1:23" ht="20.25" customHeight="1" x14ac:dyDescent="0.25">
      <c r="A321" s="30" t="s">
        <v>49</v>
      </c>
      <c r="B321" s="244" t="s">
        <v>64</v>
      </c>
      <c r="C321" s="244"/>
      <c r="D321" s="244"/>
      <c r="E321" s="244"/>
      <c r="F321" s="244"/>
      <c r="G321" s="244"/>
      <c r="H321" s="244"/>
      <c r="I321" s="244"/>
      <c r="J321" s="244"/>
      <c r="K321" s="244"/>
      <c r="L321" s="244"/>
      <c r="M321" s="244"/>
      <c r="N321" s="244"/>
      <c r="O321" s="244"/>
      <c r="P321" s="244"/>
      <c r="Q321" s="244"/>
      <c r="R321" s="244"/>
      <c r="S321" s="244"/>
      <c r="T321" s="244"/>
      <c r="U321" s="244"/>
      <c r="V321" s="244"/>
      <c r="W321" s="244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44" t="s">
        <v>79</v>
      </c>
      <c r="C355" s="244"/>
      <c r="D355" s="244"/>
      <c r="E355" s="244"/>
      <c r="F355" s="244"/>
      <c r="G355" s="244"/>
      <c r="H355" s="244"/>
      <c r="I355" s="244"/>
      <c r="J355" s="244"/>
      <c r="K355" s="244"/>
      <c r="L355" s="244"/>
      <c r="M355" s="244"/>
      <c r="N355" s="244"/>
      <c r="O355" s="244"/>
      <c r="P355" s="244"/>
      <c r="Q355" s="244"/>
      <c r="R355" s="244"/>
      <c r="S355" s="244"/>
      <c r="T355" s="244"/>
      <c r="U355" s="244"/>
      <c r="V355" s="244"/>
      <c r="W355" s="244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45" t="s">
        <v>89</v>
      </c>
      <c r="B527" s="245"/>
      <c r="C527" s="245"/>
      <c r="D527" s="245"/>
      <c r="E527" s="245"/>
      <c r="F527" s="245"/>
      <c r="G527" s="245"/>
      <c r="H527" s="245"/>
      <c r="I527" s="245"/>
      <c r="J527" s="245"/>
      <c r="K527" s="245"/>
      <c r="L527" s="245"/>
      <c r="M527" s="245"/>
      <c r="N527" s="245"/>
      <c r="O527" s="245"/>
      <c r="P527" s="245"/>
      <c r="Q527" s="245"/>
      <c r="R527" s="245"/>
      <c r="S527" s="245"/>
      <c r="T527" s="245"/>
      <c r="U527" s="245"/>
      <c r="V527" s="245"/>
      <c r="W527" s="245"/>
    </row>
    <row r="528" spans="1:23" s="39" customFormat="1" ht="21.75" customHeight="1" x14ac:dyDescent="0.25">
      <c r="A528" s="41" t="s">
        <v>37</v>
      </c>
      <c r="B528" s="245" t="s">
        <v>59</v>
      </c>
      <c r="C528" s="245"/>
      <c r="D528" s="245"/>
      <c r="E528" s="245"/>
      <c r="F528" s="245"/>
      <c r="G528" s="245"/>
      <c r="H528" s="245"/>
      <c r="I528" s="245"/>
      <c r="J528" s="245"/>
      <c r="K528" s="245"/>
      <c r="L528" s="245"/>
      <c r="M528" s="245"/>
      <c r="N528" s="245"/>
      <c r="O528" s="245"/>
      <c r="P528" s="245"/>
      <c r="Q528" s="245"/>
      <c r="R528" s="245"/>
      <c r="S528" s="245"/>
      <c r="T528" s="245"/>
      <c r="U528" s="245"/>
      <c r="V528" s="245"/>
      <c r="W528" s="245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43" t="s">
        <v>212</v>
      </c>
      <c r="S1" s="243"/>
      <c r="T1" s="243"/>
      <c r="U1" s="243"/>
      <c r="V1" s="243"/>
      <c r="W1" s="243"/>
      <c r="X1" s="243"/>
    </row>
    <row r="2" spans="1:24" ht="31.5" customHeight="1" x14ac:dyDescent="0.25">
      <c r="F2" s="48"/>
      <c r="G2" s="5"/>
      <c r="H2" s="5"/>
      <c r="M2" s="5"/>
      <c r="N2" s="5"/>
      <c r="R2" s="243" t="s">
        <v>128</v>
      </c>
      <c r="S2" s="243"/>
      <c r="T2" s="243"/>
      <c r="U2" s="243"/>
      <c r="V2" s="243"/>
      <c r="W2" s="243"/>
      <c r="X2" s="243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43"/>
      <c r="S3" s="243"/>
      <c r="T3" s="243"/>
      <c r="U3" s="243"/>
      <c r="V3" s="243"/>
      <c r="W3" s="243"/>
      <c r="X3" s="243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42" t="s">
        <v>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6" t="s">
        <v>36</v>
      </c>
      <c r="B7" s="253" t="s">
        <v>3</v>
      </c>
      <c r="C7" s="239"/>
      <c r="D7" s="239" t="s">
        <v>105</v>
      </c>
      <c r="E7" s="250" t="s">
        <v>120</v>
      </c>
      <c r="F7" s="253" t="s">
        <v>106</v>
      </c>
      <c r="G7" s="236" t="s">
        <v>55</v>
      </c>
      <c r="H7" s="236"/>
      <c r="I7" s="236"/>
      <c r="J7" s="236"/>
      <c r="K7" s="236"/>
      <c r="L7" s="236"/>
      <c r="M7" s="236" t="s">
        <v>107</v>
      </c>
      <c r="N7" s="236"/>
      <c r="O7" s="236"/>
      <c r="P7" s="236"/>
      <c r="Q7" s="236"/>
      <c r="R7" s="236"/>
      <c r="S7" s="236" t="s">
        <v>119</v>
      </c>
      <c r="T7" s="236"/>
      <c r="U7" s="236"/>
      <c r="V7" s="236"/>
      <c r="W7" s="236"/>
      <c r="X7" s="236"/>
    </row>
    <row r="8" spans="1:24" s="5" customFormat="1" ht="44.25" customHeight="1" x14ac:dyDescent="0.25">
      <c r="A8" s="236"/>
      <c r="B8" s="254"/>
      <c r="C8" s="239"/>
      <c r="D8" s="239"/>
      <c r="E8" s="251"/>
      <c r="F8" s="254"/>
      <c r="G8" s="256" t="s">
        <v>5</v>
      </c>
      <c r="H8" s="257"/>
      <c r="I8" s="257"/>
      <c r="J8" s="236" t="s">
        <v>117</v>
      </c>
      <c r="K8" s="236" t="s">
        <v>6</v>
      </c>
      <c r="L8" s="238" t="s">
        <v>125</v>
      </c>
      <c r="M8" s="256" t="s">
        <v>5</v>
      </c>
      <c r="N8" s="257"/>
      <c r="O8" s="257"/>
      <c r="P8" s="236" t="s">
        <v>117</v>
      </c>
      <c r="Q8" s="236" t="s">
        <v>6</v>
      </c>
      <c r="R8" s="238" t="s">
        <v>125</v>
      </c>
      <c r="S8" s="256" t="s">
        <v>5</v>
      </c>
      <c r="T8" s="257"/>
      <c r="U8" s="257"/>
      <c r="V8" s="236" t="s">
        <v>117</v>
      </c>
      <c r="W8" s="236" t="s">
        <v>6</v>
      </c>
      <c r="X8" s="238" t="s">
        <v>125</v>
      </c>
    </row>
    <row r="9" spans="1:24" s="5" customFormat="1" ht="45.75" customHeight="1" x14ac:dyDescent="0.25">
      <c r="A9" s="236"/>
      <c r="B9" s="255"/>
      <c r="C9" s="239"/>
      <c r="D9" s="239"/>
      <c r="E9" s="252"/>
      <c r="F9" s="52" t="s">
        <v>116</v>
      </c>
      <c r="G9" s="8" t="s">
        <v>7</v>
      </c>
      <c r="H9" s="8" t="s">
        <v>8</v>
      </c>
      <c r="I9" s="38" t="s">
        <v>9</v>
      </c>
      <c r="J9" s="236"/>
      <c r="K9" s="236"/>
      <c r="L9" s="238"/>
      <c r="M9" s="8" t="s">
        <v>7</v>
      </c>
      <c r="N9" s="8" t="s">
        <v>8</v>
      </c>
      <c r="O9" s="38" t="s">
        <v>9</v>
      </c>
      <c r="P9" s="236"/>
      <c r="Q9" s="236"/>
      <c r="R9" s="238"/>
      <c r="S9" s="8" t="s">
        <v>7</v>
      </c>
      <c r="T9" s="8" t="s">
        <v>8</v>
      </c>
      <c r="U9" s="38" t="s">
        <v>9</v>
      </c>
      <c r="V9" s="236"/>
      <c r="W9" s="236"/>
      <c r="X9" s="238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7" t="s">
        <v>58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</row>
    <row r="12" spans="1:24" ht="15.75" customHeight="1" x14ac:dyDescent="0.25">
      <c r="A12" s="30" t="s">
        <v>42</v>
      </c>
      <c r="B12" s="249" t="s">
        <v>51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</row>
    <row r="13" spans="1:24" ht="27.75" customHeight="1" x14ac:dyDescent="0.25">
      <c r="A13" s="30" t="s">
        <v>43</v>
      </c>
      <c r="B13" s="244" t="s">
        <v>78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45" t="s">
        <v>89</v>
      </c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8" t="s">
        <v>215</v>
      </c>
      <c r="I2" s="258"/>
      <c r="J2" s="258"/>
      <c r="K2" s="258"/>
      <c r="L2" s="258"/>
      <c r="M2" s="258"/>
    </row>
    <row r="3" spans="1:15" ht="15" customHeight="1" x14ac:dyDescent="0.25">
      <c r="D3" s="1"/>
      <c r="E3" s="1"/>
      <c r="F3" s="1"/>
      <c r="G3" s="1"/>
      <c r="H3" s="258"/>
      <c r="I3" s="258"/>
      <c r="J3" s="258"/>
      <c r="K3" s="258"/>
      <c r="L3" s="258"/>
      <c r="M3" s="258"/>
    </row>
    <row r="4" spans="1:15" ht="41.25" customHeight="1" x14ac:dyDescent="0.3">
      <c r="A4" s="264" t="s">
        <v>129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75"/>
      <c r="O4" s="75"/>
    </row>
    <row r="6" spans="1:15" ht="40.5" customHeight="1" x14ac:dyDescent="0.25">
      <c r="A6" s="265" t="s">
        <v>36</v>
      </c>
      <c r="B6" s="265" t="s">
        <v>130</v>
      </c>
      <c r="C6" s="265" t="s">
        <v>131</v>
      </c>
      <c r="D6" s="259" t="s">
        <v>132</v>
      </c>
      <c r="E6" s="268"/>
      <c r="F6" s="268"/>
      <c r="G6" s="268"/>
      <c r="H6" s="268"/>
      <c r="I6" s="260"/>
      <c r="J6" s="269" t="s">
        <v>133</v>
      </c>
      <c r="K6" s="270"/>
      <c r="L6" s="271"/>
      <c r="M6" s="265" t="s">
        <v>134</v>
      </c>
      <c r="N6" s="77"/>
      <c r="O6" s="77"/>
    </row>
    <row r="7" spans="1:15" x14ac:dyDescent="0.25">
      <c r="A7" s="266"/>
      <c r="B7" s="266"/>
      <c r="C7" s="266"/>
      <c r="D7" s="259" t="s">
        <v>135</v>
      </c>
      <c r="E7" s="260"/>
      <c r="F7" s="259" t="s">
        <v>136</v>
      </c>
      <c r="G7" s="260"/>
      <c r="H7" s="259" t="s">
        <v>137</v>
      </c>
      <c r="I7" s="260"/>
      <c r="J7" s="78" t="s">
        <v>138</v>
      </c>
      <c r="K7" s="78" t="s">
        <v>139</v>
      </c>
      <c r="L7" s="78" t="s">
        <v>140</v>
      </c>
      <c r="M7" s="266"/>
    </row>
    <row r="8" spans="1:15" x14ac:dyDescent="0.25">
      <c r="A8" s="267"/>
      <c r="B8" s="267"/>
      <c r="C8" s="267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7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1"/>
      <c r="O26" s="261"/>
      <c r="P26" s="261"/>
      <c r="Q26" s="261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62"/>
      <c r="B48" s="263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5">
        <v>12</v>
      </c>
      <c r="B16" s="275"/>
      <c r="C16" s="275"/>
      <c r="D16" s="275">
        <v>13</v>
      </c>
      <c r="E16" s="275"/>
      <c r="F16" s="275"/>
      <c r="G16" s="275">
        <v>14</v>
      </c>
      <c r="H16" s="275"/>
      <c r="I16" s="275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6">
        <f>SUM(A18:C18)</f>
        <v>428161.71000000008</v>
      </c>
      <c r="B19" s="276"/>
      <c r="C19" s="276"/>
      <c r="D19" s="276">
        <f>SUM(D18:F18)</f>
        <v>446225.44</v>
      </c>
      <c r="E19" s="276"/>
      <c r="F19" s="276"/>
      <c r="G19" s="276">
        <f>SUM(G18:I18)</f>
        <v>481557.5400000001</v>
      </c>
      <c r="H19" s="276"/>
      <c r="I19" s="276"/>
    </row>
    <row r="20" spans="1:9" x14ac:dyDescent="0.25">
      <c r="A20" s="272">
        <f>SUM(A19:I19)</f>
        <v>1355944.6900000002</v>
      </c>
      <c r="B20" s="273"/>
      <c r="C20" s="273"/>
      <c r="D20" s="273"/>
      <c r="E20" s="273"/>
      <c r="F20" s="273"/>
      <c r="G20" s="273"/>
      <c r="H20" s="273"/>
      <c r="I20" s="274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5"/>
  <sheetViews>
    <sheetView tabSelected="1" view="pageBreakPreview" zoomScale="80" zoomScaleNormal="90" zoomScaleSheetLayoutView="80" workbookViewId="0">
      <selection activeCell="I3" sqref="I3:N3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219" customWidth="1"/>
    <col min="10" max="10" width="12" style="219" customWidth="1"/>
    <col min="11" max="13" width="13.44140625" style="219" customWidth="1"/>
    <col min="14" max="14" width="13.33203125" style="219" customWidth="1"/>
    <col min="15" max="15" width="54.109375" style="219" customWidth="1"/>
    <col min="16" max="16" width="17.5546875" style="219" customWidth="1"/>
    <col min="17" max="17" width="14.33203125" style="219" customWidth="1"/>
    <col min="18" max="18" width="13.109375" style="219" customWidth="1"/>
    <col min="19" max="19" width="10.109375" style="219" customWidth="1"/>
    <col min="20" max="20" width="11.33203125" style="219" customWidth="1"/>
    <col min="21" max="21" width="12.88671875" style="219" customWidth="1"/>
    <col min="22" max="22" width="10.109375" style="219" customWidth="1"/>
    <col min="23" max="26" width="9.109375" style="219" customWidth="1"/>
    <col min="27" max="27" width="12.44140625" style="219" customWidth="1"/>
    <col min="28" max="16384" width="9.109375" style="219"/>
  </cols>
  <sheetData>
    <row r="1" spans="1:15" ht="52.5" customHeight="1" x14ac:dyDescent="0.25">
      <c r="I1" s="280" t="s">
        <v>330</v>
      </c>
      <c r="J1" s="281"/>
      <c r="K1" s="281"/>
      <c r="L1" s="281"/>
      <c r="M1" s="281"/>
      <c r="N1" s="281"/>
    </row>
    <row r="3" spans="1:15" ht="63" customHeight="1" x14ac:dyDescent="0.25">
      <c r="I3" s="243" t="s">
        <v>320</v>
      </c>
      <c r="J3" s="282"/>
      <c r="K3" s="282"/>
      <c r="L3" s="282"/>
      <c r="M3" s="282"/>
      <c r="N3" s="282"/>
    </row>
    <row r="5" spans="1:15" ht="30" customHeight="1" x14ac:dyDescent="0.25">
      <c r="A5" s="295" t="s">
        <v>317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20"/>
    </row>
    <row r="7" spans="1:15" s="221" customFormat="1" ht="57" customHeight="1" x14ac:dyDescent="0.25">
      <c r="A7" s="296" t="s">
        <v>290</v>
      </c>
      <c r="B7" s="296" t="s">
        <v>287</v>
      </c>
      <c r="C7" s="296" t="s">
        <v>288</v>
      </c>
      <c r="D7" s="296" t="s">
        <v>289</v>
      </c>
      <c r="E7" s="277" t="s">
        <v>321</v>
      </c>
      <c r="F7" s="278"/>
      <c r="G7" s="278"/>
      <c r="H7" s="278"/>
      <c r="I7" s="297"/>
      <c r="J7" s="277" t="s">
        <v>291</v>
      </c>
      <c r="K7" s="278"/>
      <c r="L7" s="278"/>
      <c r="M7" s="278"/>
      <c r="N7" s="279"/>
    </row>
    <row r="8" spans="1:15" ht="36" customHeight="1" x14ac:dyDescent="0.25">
      <c r="A8" s="296"/>
      <c r="B8" s="296"/>
      <c r="C8" s="296"/>
      <c r="D8" s="296"/>
      <c r="E8" s="213" t="s">
        <v>329</v>
      </c>
      <c r="F8" s="213" t="s">
        <v>322</v>
      </c>
      <c r="G8" s="213" t="s">
        <v>271</v>
      </c>
      <c r="H8" s="213" t="s">
        <v>286</v>
      </c>
      <c r="I8" s="213" t="s">
        <v>316</v>
      </c>
      <c r="J8" s="235" t="s">
        <v>329</v>
      </c>
      <c r="K8" s="235" t="s">
        <v>322</v>
      </c>
      <c r="L8" s="213" t="s">
        <v>271</v>
      </c>
      <c r="M8" s="213" t="s">
        <v>286</v>
      </c>
      <c r="N8" s="213" t="s">
        <v>318</v>
      </c>
    </row>
    <row r="9" spans="1:15" ht="15" customHeight="1" x14ac:dyDescent="0.25">
      <c r="A9" s="205" t="s">
        <v>265</v>
      </c>
      <c r="B9" s="212"/>
      <c r="C9" s="212"/>
      <c r="D9" s="212"/>
      <c r="E9" s="218"/>
      <c r="F9" s="218"/>
      <c r="G9" s="218"/>
      <c r="H9" s="218"/>
      <c r="I9" s="218"/>
      <c r="J9" s="206"/>
      <c r="K9" s="206"/>
      <c r="L9" s="206"/>
      <c r="M9" s="206"/>
      <c r="N9" s="206"/>
    </row>
    <row r="10" spans="1:15" ht="47.25" customHeight="1" x14ac:dyDescent="0.25">
      <c r="A10" s="209" t="s">
        <v>292</v>
      </c>
      <c r="B10" s="214"/>
      <c r="C10" s="214"/>
      <c r="D10" s="214"/>
      <c r="E10" s="218"/>
      <c r="F10" s="218"/>
      <c r="G10" s="218"/>
      <c r="H10" s="218"/>
      <c r="I10" s="218"/>
      <c r="J10" s="215"/>
      <c r="K10" s="215"/>
      <c r="L10" s="215"/>
      <c r="M10" s="215"/>
      <c r="N10" s="215"/>
    </row>
    <row r="11" spans="1:15" ht="44.25" customHeight="1" x14ac:dyDescent="0.25">
      <c r="A11" s="208" t="s">
        <v>272</v>
      </c>
      <c r="B11" s="214"/>
      <c r="C11" s="214"/>
      <c r="D11" s="214"/>
      <c r="E11" s="218"/>
      <c r="F11" s="218"/>
      <c r="G11" s="218"/>
      <c r="H11" s="218"/>
      <c r="I11" s="217"/>
      <c r="J11" s="283">
        <v>361918</v>
      </c>
      <c r="K11" s="283">
        <v>379804.6</v>
      </c>
      <c r="L11" s="292">
        <f>393442+8594.4+2181.2</f>
        <v>404217.60000000003</v>
      </c>
      <c r="M11" s="283">
        <v>395090.8</v>
      </c>
      <c r="N11" s="283">
        <v>395021.2</v>
      </c>
    </row>
    <row r="12" spans="1:15" ht="25.5" customHeight="1" x14ac:dyDescent="0.25">
      <c r="A12" s="299" t="s">
        <v>274</v>
      </c>
      <c r="B12" s="214"/>
      <c r="C12" s="214"/>
      <c r="D12" s="214" t="s">
        <v>308</v>
      </c>
      <c r="E12" s="222">
        <v>7300</v>
      </c>
      <c r="F12" s="222">
        <v>6715</v>
      </c>
      <c r="G12" s="218"/>
      <c r="H12" s="223"/>
      <c r="I12" s="218"/>
      <c r="J12" s="289"/>
      <c r="K12" s="289"/>
      <c r="L12" s="301"/>
      <c r="M12" s="289"/>
      <c r="N12" s="289"/>
    </row>
    <row r="13" spans="1:15" ht="25.5" customHeight="1" x14ac:dyDescent="0.25">
      <c r="A13" s="300"/>
      <c r="B13" s="214"/>
      <c r="C13" s="214"/>
      <c r="D13" s="214" t="s">
        <v>323</v>
      </c>
      <c r="E13" s="222"/>
      <c r="F13" s="234"/>
      <c r="G13" s="234">
        <v>96</v>
      </c>
      <c r="H13" s="234">
        <v>96</v>
      </c>
      <c r="I13" s="234">
        <v>96</v>
      </c>
      <c r="J13" s="289"/>
      <c r="K13" s="289"/>
      <c r="L13" s="301"/>
      <c r="M13" s="289"/>
      <c r="N13" s="289"/>
    </row>
    <row r="14" spans="1:15" s="224" customFormat="1" ht="32.25" customHeight="1" x14ac:dyDescent="0.25">
      <c r="A14" s="207" t="s">
        <v>275</v>
      </c>
      <c r="B14" s="214"/>
      <c r="C14" s="214"/>
      <c r="D14" s="214" t="s">
        <v>297</v>
      </c>
      <c r="E14" s="222">
        <v>1044</v>
      </c>
      <c r="F14" s="222">
        <v>1978</v>
      </c>
      <c r="G14" s="222">
        <v>10122</v>
      </c>
      <c r="H14" s="222">
        <v>10122</v>
      </c>
      <c r="I14" s="222">
        <v>10122</v>
      </c>
      <c r="J14" s="289"/>
      <c r="K14" s="289"/>
      <c r="L14" s="301"/>
      <c r="M14" s="289"/>
      <c r="N14" s="289"/>
    </row>
    <row r="15" spans="1:15" s="224" customFormat="1" ht="43.5" customHeight="1" x14ac:dyDescent="0.25">
      <c r="A15" s="207" t="s">
        <v>276</v>
      </c>
      <c r="B15" s="214"/>
      <c r="C15" s="214"/>
      <c r="D15" s="214" t="s">
        <v>298</v>
      </c>
      <c r="E15" s="218" t="s">
        <v>309</v>
      </c>
      <c r="F15" s="218" t="s">
        <v>315</v>
      </c>
      <c r="G15" s="218"/>
      <c r="H15" s="223"/>
      <c r="I15" s="218"/>
      <c r="J15" s="290"/>
      <c r="K15" s="290"/>
      <c r="L15" s="302"/>
      <c r="M15" s="290"/>
      <c r="N15" s="290"/>
    </row>
    <row r="16" spans="1:15" s="224" customFormat="1" ht="52.5" customHeight="1" x14ac:dyDescent="0.25">
      <c r="A16" s="210" t="s">
        <v>293</v>
      </c>
      <c r="B16" s="214"/>
      <c r="C16" s="214"/>
      <c r="D16" s="214"/>
      <c r="E16" s="218"/>
      <c r="F16" s="218"/>
      <c r="G16" s="218"/>
      <c r="H16" s="218"/>
      <c r="I16" s="218"/>
      <c r="J16" s="215"/>
      <c r="K16" s="215"/>
      <c r="L16" s="215"/>
      <c r="M16" s="215"/>
      <c r="N16" s="215"/>
    </row>
    <row r="17" spans="1:15" s="224" customFormat="1" ht="34.5" customHeight="1" x14ac:dyDescent="0.25">
      <c r="A17" s="211" t="s">
        <v>267</v>
      </c>
      <c r="B17" s="214"/>
      <c r="C17" s="214"/>
      <c r="D17" s="214"/>
      <c r="E17" s="218"/>
      <c r="F17" s="218"/>
      <c r="G17" s="218"/>
      <c r="H17" s="218"/>
      <c r="I17" s="218"/>
      <c r="J17" s="283">
        <v>14103.1</v>
      </c>
      <c r="K17" s="283">
        <v>14103.1</v>
      </c>
      <c r="L17" s="283">
        <f>13227.7+2647.4</f>
        <v>15875.1</v>
      </c>
      <c r="M17" s="283">
        <f t="shared" ref="M17:N17" si="0">13227.7+2647.4</f>
        <v>15875.1</v>
      </c>
      <c r="N17" s="283">
        <f t="shared" si="0"/>
        <v>15875.1</v>
      </c>
    </row>
    <row r="18" spans="1:15" s="224" customFormat="1" ht="33" customHeight="1" x14ac:dyDescent="0.25">
      <c r="A18" s="207" t="s">
        <v>277</v>
      </c>
      <c r="B18" s="214" t="s">
        <v>299</v>
      </c>
      <c r="C18" s="214"/>
      <c r="D18" s="214" t="s">
        <v>296</v>
      </c>
      <c r="E18" s="218">
        <v>86</v>
      </c>
      <c r="F18" s="218">
        <v>86</v>
      </c>
      <c r="G18" s="218"/>
      <c r="H18" s="218"/>
      <c r="I18" s="218"/>
      <c r="J18" s="284"/>
      <c r="K18" s="284"/>
      <c r="L18" s="284"/>
      <c r="M18" s="284"/>
      <c r="N18" s="284"/>
    </row>
    <row r="19" spans="1:15" s="224" customFormat="1" ht="33" customHeight="1" x14ac:dyDescent="0.25">
      <c r="A19" s="207" t="s">
        <v>324</v>
      </c>
      <c r="B19" s="214" t="s">
        <v>325</v>
      </c>
      <c r="C19" s="214"/>
      <c r="D19" s="214" t="s">
        <v>296</v>
      </c>
      <c r="E19" s="234"/>
      <c r="F19" s="234"/>
      <c r="G19" s="234">
        <v>84</v>
      </c>
      <c r="H19" s="234">
        <v>84</v>
      </c>
      <c r="I19" s="234">
        <v>84</v>
      </c>
      <c r="J19" s="285"/>
      <c r="K19" s="285"/>
      <c r="L19" s="285"/>
      <c r="M19" s="285"/>
      <c r="N19" s="285"/>
    </row>
    <row r="20" spans="1:15" ht="27.6" x14ac:dyDescent="0.25">
      <c r="A20" s="211" t="s">
        <v>268</v>
      </c>
      <c r="B20" s="214"/>
      <c r="C20" s="214"/>
      <c r="D20" s="214"/>
      <c r="E20" s="218"/>
      <c r="F20" s="218"/>
      <c r="G20" s="218"/>
      <c r="H20" s="218"/>
      <c r="I20" s="217"/>
      <c r="J20" s="283">
        <v>5159</v>
      </c>
      <c r="K20" s="283">
        <v>5159</v>
      </c>
      <c r="L20" s="283">
        <f>5885.4</f>
        <v>5885.4</v>
      </c>
      <c r="M20" s="283">
        <f t="shared" ref="M20:N20" si="1">5158.5+726.9</f>
        <v>5885.4</v>
      </c>
      <c r="N20" s="283">
        <f t="shared" si="1"/>
        <v>5885.4</v>
      </c>
    </row>
    <row r="21" spans="1:15" s="224" customFormat="1" ht="30" customHeight="1" x14ac:dyDescent="0.25">
      <c r="A21" s="207" t="s">
        <v>278</v>
      </c>
      <c r="B21" s="214" t="s">
        <v>303</v>
      </c>
      <c r="C21" s="214"/>
      <c r="D21" s="214" t="s">
        <v>296</v>
      </c>
      <c r="E21" s="218">
        <v>394</v>
      </c>
      <c r="F21" s="218">
        <v>361</v>
      </c>
      <c r="G21" s="218">
        <v>37</v>
      </c>
      <c r="H21" s="223">
        <v>37</v>
      </c>
      <c r="I21" s="218">
        <v>37</v>
      </c>
      <c r="J21" s="284"/>
      <c r="K21" s="284"/>
      <c r="L21" s="284"/>
      <c r="M21" s="284"/>
      <c r="N21" s="284"/>
    </row>
    <row r="22" spans="1:15" s="224" customFormat="1" ht="31.5" customHeight="1" x14ac:dyDescent="0.25">
      <c r="A22" s="207" t="s">
        <v>279</v>
      </c>
      <c r="B22" s="214" t="s">
        <v>304</v>
      </c>
      <c r="C22" s="214"/>
      <c r="D22" s="214" t="s">
        <v>296</v>
      </c>
      <c r="E22" s="218">
        <v>26</v>
      </c>
      <c r="F22" s="218">
        <v>36</v>
      </c>
      <c r="G22" s="218">
        <v>1</v>
      </c>
      <c r="H22" s="223">
        <v>1</v>
      </c>
      <c r="I22" s="225">
        <v>1</v>
      </c>
      <c r="J22" s="285"/>
      <c r="K22" s="285"/>
      <c r="L22" s="285"/>
      <c r="M22" s="285"/>
      <c r="N22" s="285"/>
    </row>
    <row r="23" spans="1:15" ht="41.4" x14ac:dyDescent="0.25">
      <c r="A23" s="211" t="s">
        <v>269</v>
      </c>
      <c r="B23" s="214"/>
      <c r="C23" s="214"/>
      <c r="D23" s="214"/>
      <c r="E23" s="218"/>
      <c r="F23" s="218"/>
      <c r="G23" s="218"/>
      <c r="H23" s="218"/>
      <c r="I23" s="217"/>
      <c r="J23" s="283">
        <v>1811.2</v>
      </c>
      <c r="K23" s="283">
        <v>1513.5</v>
      </c>
      <c r="L23" s="283">
        <v>661.4</v>
      </c>
      <c r="M23" s="283">
        <v>661.4</v>
      </c>
      <c r="N23" s="283">
        <v>661.4</v>
      </c>
    </row>
    <row r="24" spans="1:15" s="224" customFormat="1" ht="44.25" customHeight="1" x14ac:dyDescent="0.25">
      <c r="A24" s="207" t="s">
        <v>280</v>
      </c>
      <c r="B24" s="214"/>
      <c r="C24" s="214"/>
      <c r="D24" s="214" t="s">
        <v>296</v>
      </c>
      <c r="E24" s="218">
        <v>12</v>
      </c>
      <c r="F24" s="218">
        <v>12</v>
      </c>
      <c r="G24" s="218">
        <v>4</v>
      </c>
      <c r="H24" s="234">
        <v>4</v>
      </c>
      <c r="I24" s="234">
        <v>4</v>
      </c>
      <c r="J24" s="284"/>
      <c r="K24" s="284"/>
      <c r="L24" s="284"/>
      <c r="M24" s="284"/>
      <c r="N24" s="284"/>
      <c r="O24" s="226"/>
    </row>
    <row r="25" spans="1:15" s="224" customFormat="1" ht="35.25" customHeight="1" x14ac:dyDescent="0.25">
      <c r="A25" s="216" t="s">
        <v>310</v>
      </c>
      <c r="B25" s="214"/>
      <c r="C25" s="214"/>
      <c r="D25" s="214" t="s">
        <v>296</v>
      </c>
      <c r="E25" s="218"/>
      <c r="F25" s="218">
        <v>5</v>
      </c>
      <c r="G25" s="218">
        <v>35</v>
      </c>
      <c r="H25" s="234">
        <v>35</v>
      </c>
      <c r="I25" s="234">
        <v>35</v>
      </c>
      <c r="J25" s="285"/>
      <c r="K25" s="285"/>
      <c r="L25" s="285"/>
      <c r="M25" s="285"/>
      <c r="N25" s="285"/>
      <c r="O25" s="226"/>
    </row>
    <row r="26" spans="1:15" s="231" customFormat="1" ht="35.25" customHeight="1" x14ac:dyDescent="0.25">
      <c r="A26" s="233" t="s">
        <v>319</v>
      </c>
      <c r="B26" s="214"/>
      <c r="C26" s="214"/>
      <c r="D26" s="214"/>
      <c r="E26" s="232"/>
      <c r="F26" s="232"/>
      <c r="G26" s="232"/>
      <c r="H26" s="232"/>
      <c r="I26" s="232"/>
      <c r="J26" s="283"/>
      <c r="K26" s="283"/>
      <c r="L26" s="283">
        <v>3152</v>
      </c>
      <c r="M26" s="283">
        <v>3152</v>
      </c>
      <c r="N26" s="283">
        <v>3152</v>
      </c>
      <c r="O26" s="230"/>
    </row>
    <row r="27" spans="1:15" s="231" customFormat="1" ht="35.25" customHeight="1" x14ac:dyDescent="0.25">
      <c r="A27" s="207" t="s">
        <v>324</v>
      </c>
      <c r="B27" s="214" t="s">
        <v>325</v>
      </c>
      <c r="C27" s="214"/>
      <c r="D27" s="214" t="s">
        <v>296</v>
      </c>
      <c r="E27" s="232"/>
      <c r="F27" s="232"/>
      <c r="G27" s="232">
        <v>7</v>
      </c>
      <c r="H27" s="234">
        <v>7</v>
      </c>
      <c r="I27" s="234">
        <v>7</v>
      </c>
      <c r="J27" s="284"/>
      <c r="K27" s="284"/>
      <c r="L27" s="284"/>
      <c r="M27" s="284"/>
      <c r="N27" s="284"/>
      <c r="O27" s="230"/>
    </row>
    <row r="28" spans="1:15" s="231" customFormat="1" ht="35.25" customHeight="1" x14ac:dyDescent="0.25">
      <c r="A28" s="207" t="s">
        <v>279</v>
      </c>
      <c r="B28" s="214"/>
      <c r="C28" s="214"/>
      <c r="D28" s="214" t="s">
        <v>296</v>
      </c>
      <c r="E28" s="232"/>
      <c r="F28" s="232"/>
      <c r="G28" s="232">
        <v>11</v>
      </c>
      <c r="H28" s="234">
        <v>11</v>
      </c>
      <c r="I28" s="234">
        <v>11</v>
      </c>
      <c r="J28" s="285"/>
      <c r="K28" s="285"/>
      <c r="L28" s="285"/>
      <c r="M28" s="285"/>
      <c r="N28" s="285"/>
      <c r="O28" s="230"/>
    </row>
    <row r="29" spans="1:15" ht="36.75" customHeight="1" x14ac:dyDescent="0.25">
      <c r="A29" s="205" t="s">
        <v>266</v>
      </c>
      <c r="B29" s="214"/>
      <c r="C29" s="214"/>
      <c r="D29" s="214"/>
      <c r="E29" s="218"/>
      <c r="F29" s="218"/>
      <c r="G29" s="218"/>
      <c r="H29" s="218"/>
      <c r="I29" s="218"/>
      <c r="J29" s="27"/>
      <c r="K29" s="27"/>
      <c r="L29" s="27"/>
      <c r="M29" s="27"/>
      <c r="N29" s="27"/>
    </row>
    <row r="30" spans="1:15" ht="51" customHeight="1" x14ac:dyDescent="0.25">
      <c r="A30" s="210" t="s">
        <v>294</v>
      </c>
      <c r="B30" s="214"/>
      <c r="C30" s="214"/>
      <c r="D30" s="214"/>
      <c r="E30" s="218"/>
      <c r="F30" s="218"/>
      <c r="G30" s="218"/>
      <c r="H30" s="218"/>
      <c r="I30" s="218"/>
      <c r="J30" s="27"/>
      <c r="K30" s="27"/>
      <c r="L30" s="27"/>
      <c r="M30" s="27"/>
      <c r="N30" s="27"/>
    </row>
    <row r="31" spans="1:15" ht="41.4" x14ac:dyDescent="0.25">
      <c r="A31" s="211" t="s">
        <v>282</v>
      </c>
      <c r="B31" s="214"/>
      <c r="C31" s="214"/>
      <c r="D31" s="214"/>
      <c r="E31" s="218"/>
      <c r="F31" s="218"/>
      <c r="G31" s="218"/>
      <c r="H31" s="218"/>
      <c r="I31" s="218"/>
      <c r="J31" s="283">
        <v>321041.40000000002</v>
      </c>
      <c r="K31" s="283">
        <v>331531.7</v>
      </c>
      <c r="L31" s="292">
        <f>328504.7+12139.7+15346.5+3081</f>
        <v>359071.9</v>
      </c>
      <c r="M31" s="283">
        <v>331435.7</v>
      </c>
      <c r="N31" s="283">
        <v>331405.59999999998</v>
      </c>
    </row>
    <row r="32" spans="1:15" s="224" customFormat="1" ht="32.25" customHeight="1" x14ac:dyDescent="0.25">
      <c r="A32" s="207" t="s">
        <v>273</v>
      </c>
      <c r="B32" s="214" t="s">
        <v>305</v>
      </c>
      <c r="C32" s="214" t="s">
        <v>301</v>
      </c>
      <c r="D32" s="214" t="s">
        <v>306</v>
      </c>
      <c r="E32" s="222">
        <v>348840</v>
      </c>
      <c r="F32" s="222">
        <v>388160</v>
      </c>
      <c r="G32" s="222">
        <v>394712</v>
      </c>
      <c r="H32" s="222">
        <v>394712</v>
      </c>
      <c r="I32" s="222">
        <v>394712</v>
      </c>
      <c r="J32" s="284"/>
      <c r="K32" s="284"/>
      <c r="L32" s="293"/>
      <c r="M32" s="284"/>
      <c r="N32" s="284"/>
    </row>
    <row r="33" spans="1:15" s="224" customFormat="1" ht="35.25" customHeight="1" x14ac:dyDescent="0.25">
      <c r="A33" s="207" t="s">
        <v>281</v>
      </c>
      <c r="B33" s="214"/>
      <c r="C33" s="214" t="s">
        <v>301</v>
      </c>
      <c r="D33" s="214" t="s">
        <v>302</v>
      </c>
      <c r="E33" s="222">
        <v>1816750</v>
      </c>
      <c r="F33" s="222">
        <v>1480444</v>
      </c>
      <c r="G33" s="222">
        <v>1370908</v>
      </c>
      <c r="H33" s="222">
        <v>1370908</v>
      </c>
      <c r="I33" s="222">
        <v>1370908</v>
      </c>
      <c r="J33" s="284"/>
      <c r="K33" s="284"/>
      <c r="L33" s="293"/>
      <c r="M33" s="284"/>
      <c r="N33" s="284"/>
    </row>
    <row r="34" spans="1:15" s="224" customFormat="1" ht="96" customHeight="1" x14ac:dyDescent="0.25">
      <c r="A34" s="207" t="s">
        <v>283</v>
      </c>
      <c r="B34" s="214" t="s">
        <v>326</v>
      </c>
      <c r="C34" s="214" t="s">
        <v>307</v>
      </c>
      <c r="D34" s="214" t="s">
        <v>300</v>
      </c>
      <c r="E34" s="218">
        <v>151</v>
      </c>
      <c r="F34" s="218">
        <v>747</v>
      </c>
      <c r="G34" s="218">
        <v>909</v>
      </c>
      <c r="H34" s="234">
        <v>909</v>
      </c>
      <c r="I34" s="234">
        <v>909</v>
      </c>
      <c r="J34" s="284"/>
      <c r="K34" s="284"/>
      <c r="L34" s="293"/>
      <c r="M34" s="284"/>
      <c r="N34" s="284"/>
    </row>
    <row r="35" spans="1:15" s="224" customFormat="1" ht="80.400000000000006" customHeight="1" x14ac:dyDescent="0.25">
      <c r="A35" s="207" t="s">
        <v>284</v>
      </c>
      <c r="B35" s="214" t="s">
        <v>327</v>
      </c>
      <c r="C35" s="214" t="s">
        <v>328</v>
      </c>
      <c r="D35" s="214" t="s">
        <v>300</v>
      </c>
      <c r="E35" s="218">
        <v>24</v>
      </c>
      <c r="F35" s="218">
        <v>44</v>
      </c>
      <c r="G35" s="218">
        <v>44</v>
      </c>
      <c r="H35" s="218">
        <v>44</v>
      </c>
      <c r="I35" s="218">
        <v>44</v>
      </c>
      <c r="J35" s="284"/>
      <c r="K35" s="284"/>
      <c r="L35" s="293"/>
      <c r="M35" s="284"/>
      <c r="N35" s="284"/>
    </row>
    <row r="36" spans="1:15" s="224" customFormat="1" ht="54.75" customHeight="1" x14ac:dyDescent="0.25">
      <c r="A36" s="207" t="s">
        <v>312</v>
      </c>
      <c r="B36" s="214"/>
      <c r="C36" s="214"/>
      <c r="D36" s="214" t="s">
        <v>313</v>
      </c>
      <c r="E36" s="218"/>
      <c r="F36" s="218">
        <v>6</v>
      </c>
      <c r="G36" s="218"/>
      <c r="H36" s="218"/>
      <c r="I36" s="218"/>
      <c r="J36" s="291"/>
      <c r="K36" s="291"/>
      <c r="L36" s="294"/>
      <c r="M36" s="291"/>
      <c r="N36" s="291"/>
    </row>
    <row r="37" spans="1:15" ht="30" customHeight="1" x14ac:dyDescent="0.25">
      <c r="A37" s="205" t="s">
        <v>295</v>
      </c>
      <c r="B37" s="214"/>
      <c r="C37" s="214"/>
      <c r="D37" s="214"/>
      <c r="E37" s="218"/>
      <c r="F37" s="218"/>
      <c r="G37" s="218"/>
      <c r="H37" s="218"/>
      <c r="I37" s="218"/>
      <c r="J37" s="215"/>
      <c r="K37" s="215"/>
      <c r="L37" s="215"/>
      <c r="M37" s="215"/>
      <c r="N37" s="215"/>
    </row>
    <row r="38" spans="1:15" ht="45.75" customHeight="1" x14ac:dyDescent="0.25">
      <c r="A38" s="209" t="s">
        <v>311</v>
      </c>
      <c r="B38" s="214"/>
      <c r="C38" s="214"/>
      <c r="D38" s="214"/>
      <c r="E38" s="218"/>
      <c r="F38" s="218"/>
      <c r="G38" s="218"/>
      <c r="H38" s="218"/>
      <c r="I38" s="218"/>
      <c r="J38" s="215"/>
      <c r="K38" s="215"/>
      <c r="L38" s="215"/>
      <c r="M38" s="215"/>
      <c r="N38" s="215"/>
    </row>
    <row r="39" spans="1:15" ht="27.6" x14ac:dyDescent="0.25">
      <c r="A39" s="211" t="s">
        <v>270</v>
      </c>
      <c r="B39" s="214"/>
      <c r="C39" s="214"/>
      <c r="D39" s="214"/>
      <c r="E39" s="218"/>
      <c r="F39" s="218"/>
      <c r="G39" s="218"/>
      <c r="H39" s="218"/>
      <c r="I39" s="218"/>
      <c r="J39" s="283">
        <v>58165.7</v>
      </c>
      <c r="K39" s="283">
        <v>67565.100000000006</v>
      </c>
      <c r="L39" s="292">
        <f>64483.5+1208+719+306.6</f>
        <v>66717.100000000006</v>
      </c>
      <c r="M39" s="283">
        <v>64321.9</v>
      </c>
      <c r="N39" s="283">
        <v>64666.9</v>
      </c>
    </row>
    <row r="40" spans="1:15" s="224" customFormat="1" ht="32.25" customHeight="1" x14ac:dyDescent="0.25">
      <c r="A40" s="207" t="s">
        <v>285</v>
      </c>
      <c r="B40" s="214"/>
      <c r="C40" s="214" t="s">
        <v>301</v>
      </c>
      <c r="D40" s="214" t="s">
        <v>306</v>
      </c>
      <c r="E40" s="222">
        <v>129058</v>
      </c>
      <c r="F40" s="222" t="s">
        <v>314</v>
      </c>
      <c r="G40" s="222" t="s">
        <v>314</v>
      </c>
      <c r="H40" s="222" t="s">
        <v>314</v>
      </c>
      <c r="I40" s="222" t="s">
        <v>314</v>
      </c>
      <c r="J40" s="285"/>
      <c r="K40" s="285"/>
      <c r="L40" s="298"/>
      <c r="M40" s="285"/>
      <c r="N40" s="285"/>
    </row>
    <row r="41" spans="1:15" ht="41.25" customHeight="1" x14ac:dyDescent="0.25">
      <c r="A41" s="288"/>
      <c r="B41" s="288"/>
      <c r="C41" s="288"/>
      <c r="D41" s="288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27"/>
    </row>
    <row r="42" spans="1:15" ht="29.25" customHeight="1" x14ac:dyDescent="0.25">
      <c r="A42" s="286"/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199"/>
    </row>
    <row r="43" spans="1:15" ht="27" customHeight="1" x14ac:dyDescent="0.25">
      <c r="A43" s="287"/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199"/>
    </row>
    <row r="44" spans="1:15" x14ac:dyDescent="0.25">
      <c r="A44" s="198"/>
      <c r="B44" s="198"/>
      <c r="C44" s="198"/>
      <c r="D44" s="198"/>
      <c r="E44" s="199"/>
      <c r="F44" s="199"/>
      <c r="G44" s="199"/>
      <c r="H44" s="199"/>
      <c r="I44" s="199"/>
      <c r="J44" s="200"/>
      <c r="K44" s="201"/>
      <c r="L44" s="201"/>
      <c r="M44" s="201"/>
      <c r="N44" s="201"/>
    </row>
    <row r="45" spans="1:15" x14ac:dyDescent="0.25">
      <c r="A45" s="198"/>
      <c r="B45" s="198"/>
      <c r="C45" s="198"/>
      <c r="D45" s="198"/>
      <c r="E45" s="199"/>
      <c r="F45" s="199"/>
      <c r="G45" s="199"/>
      <c r="H45" s="199"/>
      <c r="I45" s="199"/>
      <c r="J45" s="201"/>
      <c r="K45" s="201"/>
      <c r="L45" s="201"/>
      <c r="M45" s="201"/>
      <c r="N45" s="201"/>
    </row>
    <row r="46" spans="1:15" x14ac:dyDescent="0.25">
      <c r="A46" s="288"/>
      <c r="B46" s="288"/>
      <c r="C46" s="288"/>
      <c r="D46" s="288"/>
      <c r="E46" s="286"/>
      <c r="F46" s="286"/>
      <c r="G46" s="286"/>
      <c r="H46" s="286"/>
      <c r="I46" s="286"/>
      <c r="J46" s="286"/>
      <c r="K46" s="286"/>
      <c r="L46" s="286"/>
      <c r="M46" s="286"/>
      <c r="N46" s="286"/>
    </row>
    <row r="47" spans="1:15" x14ac:dyDescent="0.25">
      <c r="A47" s="286"/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</row>
    <row r="48" spans="1:15" ht="22.5" customHeight="1" x14ac:dyDescent="0.25">
      <c r="A48" s="287"/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</row>
    <row r="49" spans="1:21" x14ac:dyDescent="0.25">
      <c r="A49" s="198"/>
      <c r="B49" s="198"/>
      <c r="C49" s="198"/>
      <c r="D49" s="198"/>
      <c r="E49" s="199"/>
      <c r="F49" s="199"/>
      <c r="G49" s="199"/>
      <c r="H49" s="199"/>
      <c r="I49" s="199"/>
      <c r="J49" s="201"/>
      <c r="K49" s="199"/>
      <c r="L49" s="199"/>
      <c r="M49" s="199"/>
      <c r="N49" s="199"/>
    </row>
    <row r="50" spans="1:21" ht="38.25" customHeight="1" x14ac:dyDescent="0.25">
      <c r="A50" s="288"/>
      <c r="B50" s="288"/>
      <c r="C50" s="288"/>
      <c r="D50" s="288"/>
      <c r="E50" s="286"/>
      <c r="F50" s="286"/>
      <c r="G50" s="286"/>
      <c r="H50" s="286"/>
      <c r="I50" s="286"/>
      <c r="J50" s="286"/>
      <c r="K50" s="286"/>
      <c r="L50" s="286"/>
      <c r="M50" s="286"/>
      <c r="N50" s="286"/>
    </row>
    <row r="51" spans="1:21" x14ac:dyDescent="0.25">
      <c r="A51" s="286"/>
      <c r="B51" s="286"/>
      <c r="C51" s="286"/>
      <c r="D51" s="286"/>
      <c r="E51" s="286"/>
      <c r="F51" s="286"/>
      <c r="G51" s="286"/>
      <c r="H51" s="286"/>
      <c r="I51" s="286"/>
      <c r="J51" s="286"/>
      <c r="K51" s="286"/>
      <c r="L51" s="286"/>
      <c r="M51" s="286"/>
      <c r="N51" s="286"/>
    </row>
    <row r="52" spans="1:21" x14ac:dyDescent="0.25">
      <c r="A52" s="287"/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P52" s="228"/>
      <c r="Q52" s="228"/>
      <c r="R52" s="228"/>
    </row>
    <row r="53" spans="1:21" x14ac:dyDescent="0.25">
      <c r="A53" s="198"/>
      <c r="B53" s="198"/>
      <c r="C53" s="198"/>
      <c r="D53" s="198"/>
      <c r="E53" s="202"/>
      <c r="F53" s="202"/>
      <c r="G53" s="202"/>
      <c r="H53" s="202"/>
      <c r="I53" s="202"/>
      <c r="J53" s="203"/>
      <c r="K53" s="203"/>
      <c r="L53" s="203"/>
      <c r="M53" s="203"/>
      <c r="N53" s="203"/>
      <c r="O53" s="229"/>
      <c r="P53" s="229"/>
      <c r="Q53" s="229"/>
    </row>
    <row r="54" spans="1:21" ht="44.25" customHeight="1" x14ac:dyDescent="0.25">
      <c r="A54" s="288"/>
      <c r="B54" s="288"/>
      <c r="C54" s="288"/>
      <c r="D54" s="288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S54" s="228"/>
      <c r="T54" s="228"/>
      <c r="U54" s="228"/>
    </row>
    <row r="55" spans="1:21" x14ac:dyDescent="0.25">
      <c r="A55" s="286"/>
      <c r="B55" s="286"/>
      <c r="C55" s="286"/>
      <c r="D55" s="286"/>
      <c r="E55" s="286"/>
      <c r="F55" s="286"/>
      <c r="G55" s="286"/>
      <c r="H55" s="286"/>
      <c r="I55" s="286"/>
      <c r="J55" s="286"/>
      <c r="K55" s="286"/>
      <c r="L55" s="286"/>
      <c r="M55" s="286"/>
      <c r="N55" s="286"/>
      <c r="S55" s="228"/>
      <c r="T55" s="228"/>
      <c r="U55" s="228"/>
    </row>
    <row r="56" spans="1:21" x14ac:dyDescent="0.25">
      <c r="A56" s="287"/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287"/>
    </row>
    <row r="57" spans="1:21" x14ac:dyDescent="0.25">
      <c r="A57" s="198"/>
      <c r="B57" s="198"/>
      <c r="C57" s="198"/>
      <c r="D57" s="198"/>
      <c r="E57" s="202"/>
      <c r="F57" s="202"/>
      <c r="G57" s="202"/>
      <c r="H57" s="202"/>
      <c r="I57" s="202"/>
      <c r="J57" s="203"/>
      <c r="K57" s="203"/>
      <c r="L57" s="203"/>
      <c r="M57" s="203"/>
      <c r="N57" s="203"/>
    </row>
    <row r="58" spans="1:21" ht="37.5" customHeight="1" x14ac:dyDescent="0.25">
      <c r="A58" s="204"/>
      <c r="B58" s="204"/>
      <c r="C58" s="204"/>
      <c r="D58" s="204"/>
      <c r="E58" s="199"/>
      <c r="F58" s="199"/>
      <c r="G58" s="199"/>
      <c r="H58" s="199"/>
      <c r="I58" s="199"/>
      <c r="J58" s="199"/>
      <c r="K58" s="199"/>
      <c r="L58" s="199"/>
      <c r="M58" s="199"/>
      <c r="N58" s="199"/>
    </row>
    <row r="59" spans="1:21" ht="37.5" customHeight="1" x14ac:dyDescent="0.25">
      <c r="A59" s="204"/>
      <c r="B59" s="204"/>
      <c r="C59" s="204"/>
      <c r="D59" s="204"/>
      <c r="E59" s="199"/>
      <c r="F59" s="199"/>
      <c r="G59" s="199"/>
      <c r="H59" s="199"/>
      <c r="I59" s="199"/>
      <c r="J59" s="199"/>
      <c r="K59" s="200"/>
      <c r="L59" s="199"/>
      <c r="M59" s="199"/>
      <c r="N59" s="199"/>
    </row>
    <row r="60" spans="1:21" ht="37.5" customHeight="1" x14ac:dyDescent="0.25">
      <c r="A60" s="204"/>
      <c r="B60" s="204"/>
      <c r="C60" s="204"/>
      <c r="D60" s="204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1:21" ht="37.5" customHeight="1" x14ac:dyDescent="0.25">
      <c r="A61" s="204"/>
      <c r="B61" s="204"/>
      <c r="C61" s="204"/>
      <c r="D61" s="204"/>
      <c r="E61" s="199"/>
      <c r="F61" s="199"/>
      <c r="G61" s="199"/>
      <c r="H61" s="199"/>
      <c r="I61" s="199"/>
      <c r="J61" s="199"/>
      <c r="K61" s="199"/>
      <c r="L61" s="199"/>
      <c r="M61" s="199"/>
      <c r="N61" s="199"/>
    </row>
    <row r="62" spans="1:21" ht="37.5" customHeight="1" x14ac:dyDescent="0.25"/>
    <row r="63" spans="1:21" ht="37.5" customHeight="1" x14ac:dyDescent="0.25"/>
    <row r="64" spans="1:21" ht="37.5" customHeight="1" x14ac:dyDescent="0.25"/>
    <row r="65" ht="37.5" customHeight="1" x14ac:dyDescent="0.25"/>
  </sheetData>
  <mergeCells count="57">
    <mergeCell ref="A12:A13"/>
    <mergeCell ref="J17:J19"/>
    <mergeCell ref="K17:K19"/>
    <mergeCell ref="L17:L19"/>
    <mergeCell ref="J11:J15"/>
    <mergeCell ref="K11:K15"/>
    <mergeCell ref="L11:L15"/>
    <mergeCell ref="A5:N5"/>
    <mergeCell ref="A7:A8"/>
    <mergeCell ref="B7:B8"/>
    <mergeCell ref="C7:C8"/>
    <mergeCell ref="D7:D8"/>
    <mergeCell ref="E7:I7"/>
    <mergeCell ref="M11:M15"/>
    <mergeCell ref="M17:M19"/>
    <mergeCell ref="N17:N19"/>
    <mergeCell ref="J39:J40"/>
    <mergeCell ref="K39:K40"/>
    <mergeCell ref="K31:K36"/>
    <mergeCell ref="L31:L36"/>
    <mergeCell ref="N31:N36"/>
    <mergeCell ref="N23:N25"/>
    <mergeCell ref="M20:M22"/>
    <mergeCell ref="M23:M25"/>
    <mergeCell ref="M39:M40"/>
    <mergeCell ref="M31:M36"/>
    <mergeCell ref="N39:N40"/>
    <mergeCell ref="L39:L40"/>
    <mergeCell ref="J31:J36"/>
    <mergeCell ref="A55:N55"/>
    <mergeCell ref="A56:N56"/>
    <mergeCell ref="A41:N41"/>
    <mergeCell ref="A42:N42"/>
    <mergeCell ref="A43:N43"/>
    <mergeCell ref="A46:N46"/>
    <mergeCell ref="A47:N47"/>
    <mergeCell ref="A48:N48"/>
    <mergeCell ref="A50:N50"/>
    <mergeCell ref="A51:N51"/>
    <mergeCell ref="A52:N52"/>
    <mergeCell ref="A54:N54"/>
    <mergeCell ref="J7:N7"/>
    <mergeCell ref="I1:N1"/>
    <mergeCell ref="I3:N3"/>
    <mergeCell ref="J26:J28"/>
    <mergeCell ref="K26:K28"/>
    <mergeCell ref="L26:L28"/>
    <mergeCell ref="M26:M28"/>
    <mergeCell ref="N26:N28"/>
    <mergeCell ref="N20:N22"/>
    <mergeCell ref="J20:J22"/>
    <mergeCell ref="K20:K22"/>
    <mergeCell ref="L20:L22"/>
    <mergeCell ref="J23:J25"/>
    <mergeCell ref="K23:K25"/>
    <mergeCell ref="L23:L25"/>
    <mergeCell ref="N11:N15"/>
  </mergeCells>
  <pageMargins left="0.19685039370078741" right="0.19685039370078741" top="0.78740157480314965" bottom="0.39370078740157483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7" sqref="D37"/>
    </sheetView>
  </sheetViews>
  <sheetFormatPr defaultRowHeight="13.2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318" t="s">
        <v>212</v>
      </c>
      <c r="S1" s="318"/>
      <c r="T1" s="318"/>
      <c r="U1" s="318"/>
      <c r="V1" s="318"/>
      <c r="W1" s="318"/>
      <c r="X1" s="318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318" t="s">
        <v>259</v>
      </c>
      <c r="S2" s="318"/>
      <c r="T2" s="318"/>
      <c r="U2" s="318"/>
      <c r="V2" s="318"/>
      <c r="W2" s="318"/>
      <c r="X2" s="318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3"/>
      <c r="S3" s="243"/>
      <c r="T3" s="243"/>
      <c r="U3" s="243"/>
      <c r="V3" s="243"/>
      <c r="W3" s="243"/>
      <c r="X3" s="243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42" t="s">
        <v>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309" t="s">
        <v>36</v>
      </c>
      <c r="B8" s="304" t="s">
        <v>3</v>
      </c>
      <c r="C8" s="311"/>
      <c r="D8" s="311" t="s">
        <v>105</v>
      </c>
      <c r="E8" s="312" t="s">
        <v>120</v>
      </c>
      <c r="F8" s="304" t="s">
        <v>106</v>
      </c>
      <c r="G8" s="309" t="s">
        <v>55</v>
      </c>
      <c r="H8" s="309"/>
      <c r="I8" s="309"/>
      <c r="J8" s="309"/>
      <c r="K8" s="309"/>
      <c r="L8" s="309"/>
      <c r="M8" s="309" t="s">
        <v>107</v>
      </c>
      <c r="N8" s="309"/>
      <c r="O8" s="309"/>
      <c r="P8" s="309"/>
      <c r="Q8" s="309"/>
      <c r="R8" s="309"/>
      <c r="S8" s="309" t="s">
        <v>119</v>
      </c>
      <c r="T8" s="309"/>
      <c r="U8" s="309"/>
      <c r="V8" s="309"/>
      <c r="W8" s="309"/>
      <c r="X8" s="309"/>
    </row>
    <row r="9" spans="1:24" s="5" customFormat="1" ht="44.25" customHeight="1" x14ac:dyDescent="0.25">
      <c r="A9" s="309"/>
      <c r="B9" s="305"/>
      <c r="C9" s="311"/>
      <c r="D9" s="311"/>
      <c r="E9" s="313"/>
      <c r="F9" s="305"/>
      <c r="G9" s="307" t="s">
        <v>5</v>
      </c>
      <c r="H9" s="308"/>
      <c r="I9" s="308"/>
      <c r="J9" s="309" t="s">
        <v>117</v>
      </c>
      <c r="K9" s="309" t="s">
        <v>6</v>
      </c>
      <c r="L9" s="303" t="s">
        <v>125</v>
      </c>
      <c r="M9" s="307" t="s">
        <v>5</v>
      </c>
      <c r="N9" s="308"/>
      <c r="O9" s="308"/>
      <c r="P9" s="309" t="s">
        <v>117</v>
      </c>
      <c r="Q9" s="309" t="s">
        <v>6</v>
      </c>
      <c r="R9" s="303" t="s">
        <v>125</v>
      </c>
      <c r="S9" s="307" t="s">
        <v>5</v>
      </c>
      <c r="T9" s="308"/>
      <c r="U9" s="308"/>
      <c r="V9" s="309" t="s">
        <v>117</v>
      </c>
      <c r="W9" s="309" t="s">
        <v>6</v>
      </c>
      <c r="X9" s="303" t="s">
        <v>125</v>
      </c>
    </row>
    <row r="10" spans="1:24" s="5" customFormat="1" ht="45.75" customHeight="1" x14ac:dyDescent="0.25">
      <c r="A10" s="309"/>
      <c r="B10" s="306"/>
      <c r="C10" s="311"/>
      <c r="D10" s="311"/>
      <c r="E10" s="314"/>
      <c r="F10" s="178" t="s">
        <v>116</v>
      </c>
      <c r="G10" s="175" t="s">
        <v>7</v>
      </c>
      <c r="H10" s="175" t="s">
        <v>8</v>
      </c>
      <c r="I10" s="179" t="s">
        <v>9</v>
      </c>
      <c r="J10" s="309"/>
      <c r="K10" s="309"/>
      <c r="L10" s="303"/>
      <c r="M10" s="175" t="s">
        <v>7</v>
      </c>
      <c r="N10" s="175" t="s">
        <v>8</v>
      </c>
      <c r="O10" s="179" t="s">
        <v>9</v>
      </c>
      <c r="P10" s="309"/>
      <c r="Q10" s="309"/>
      <c r="R10" s="303"/>
      <c r="S10" s="175" t="s">
        <v>7</v>
      </c>
      <c r="T10" s="175" t="s">
        <v>8</v>
      </c>
      <c r="U10" s="179" t="s">
        <v>9</v>
      </c>
      <c r="V10" s="309"/>
      <c r="W10" s="309"/>
      <c r="X10" s="303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7" t="s">
        <v>58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</row>
    <row r="13" spans="1:24" ht="15.75" customHeight="1" x14ac:dyDescent="0.25">
      <c r="A13" s="195" t="s">
        <v>37</v>
      </c>
      <c r="B13" s="315" t="s">
        <v>257</v>
      </c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7"/>
    </row>
    <row r="14" spans="1:24" x14ac:dyDescent="0.25">
      <c r="A14" s="196" t="s">
        <v>38</v>
      </c>
      <c r="B14" s="315" t="s">
        <v>74</v>
      </c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7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9" t="s">
        <v>51</v>
      </c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</row>
    <row r="17" spans="1:24" ht="15.6" x14ac:dyDescent="0.25">
      <c r="A17" s="180" t="s">
        <v>43</v>
      </c>
      <c r="B17" s="246" t="s">
        <v>78</v>
      </c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310" t="s">
        <v>89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23" t="s">
        <v>260</v>
      </c>
      <c r="I2" s="323"/>
      <c r="J2" s="323"/>
      <c r="K2" s="323"/>
      <c r="L2" s="323"/>
      <c r="M2" s="323"/>
    </row>
    <row r="3" spans="1:17" ht="15" customHeight="1" x14ac:dyDescent="0.25">
      <c r="D3" s="144"/>
      <c r="E3" s="144"/>
      <c r="F3" s="144"/>
      <c r="G3" s="144"/>
      <c r="H3" s="323"/>
      <c r="I3" s="323"/>
      <c r="J3" s="323"/>
      <c r="K3" s="323"/>
      <c r="L3" s="323"/>
      <c r="M3" s="323"/>
    </row>
    <row r="4" spans="1:17" ht="41.25" customHeight="1" x14ac:dyDescent="0.3">
      <c r="A4" s="324" t="s">
        <v>129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136"/>
      <c r="O4" s="136"/>
    </row>
    <row r="6" spans="1:17" ht="40.5" customHeight="1" x14ac:dyDescent="0.25">
      <c r="A6" s="325" t="s">
        <v>36</v>
      </c>
      <c r="B6" s="325" t="s">
        <v>130</v>
      </c>
      <c r="C6" s="325" t="s">
        <v>131</v>
      </c>
      <c r="D6" s="319" t="s">
        <v>132</v>
      </c>
      <c r="E6" s="328"/>
      <c r="F6" s="328"/>
      <c r="G6" s="328"/>
      <c r="H6" s="328"/>
      <c r="I6" s="320"/>
      <c r="J6" s="329" t="s">
        <v>133</v>
      </c>
      <c r="K6" s="330"/>
      <c r="L6" s="331"/>
      <c r="M6" s="325" t="s">
        <v>134</v>
      </c>
      <c r="N6" s="77"/>
      <c r="O6" s="77"/>
    </row>
    <row r="7" spans="1:17" x14ac:dyDescent="0.25">
      <c r="A7" s="326"/>
      <c r="B7" s="326"/>
      <c r="C7" s="326"/>
      <c r="D7" s="319" t="s">
        <v>135</v>
      </c>
      <c r="E7" s="320"/>
      <c r="F7" s="319" t="s">
        <v>136</v>
      </c>
      <c r="G7" s="320"/>
      <c r="H7" s="319" t="s">
        <v>137</v>
      </c>
      <c r="I7" s="320"/>
      <c r="J7" s="145" t="s">
        <v>138</v>
      </c>
      <c r="K7" s="145" t="s">
        <v>139</v>
      </c>
      <c r="L7" s="145" t="s">
        <v>140</v>
      </c>
      <c r="M7" s="326"/>
    </row>
    <row r="8" spans="1:17" x14ac:dyDescent="0.25">
      <c r="A8" s="327"/>
      <c r="B8" s="327"/>
      <c r="C8" s="327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7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1"/>
      <c r="O22" s="261"/>
      <c r="P22" s="261"/>
      <c r="Q22" s="261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21"/>
      <c r="B39" s="322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Лист2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2018-02-19T04:31:29Z</cp:lastPrinted>
  <dcterms:created xsi:type="dcterms:W3CDTF">1996-10-08T23:32:33Z</dcterms:created>
  <dcterms:modified xsi:type="dcterms:W3CDTF">2018-04-09T07:23:37Z</dcterms:modified>
</cp:coreProperties>
</file>